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8" i="1" l="1"/>
  <c r="I18" i="1"/>
  <c r="J18" i="1"/>
  <c r="K18" i="1"/>
  <c r="L18" i="1"/>
  <c r="M18" i="1"/>
  <c r="N18" i="1"/>
  <c r="O18" i="1"/>
  <c r="P18" i="1"/>
  <c r="Q18" i="1"/>
  <c r="R18" i="1"/>
  <c r="S18" i="1"/>
  <c r="T18" i="1"/>
  <c r="S17" i="1"/>
  <c r="R17" i="1"/>
  <c r="P17" i="1"/>
  <c r="O17" i="1"/>
  <c r="M17" i="1"/>
  <c r="L17" i="1"/>
  <c r="J17" i="1"/>
  <c r="I17" i="1"/>
  <c r="H17" i="1"/>
  <c r="T17" i="1" s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J14" i="1"/>
  <c r="I14" i="1"/>
  <c r="H14" i="1"/>
  <c r="T14" i="1" s="1"/>
  <c r="K17" i="1" l="1"/>
  <c r="Q17" i="1"/>
  <c r="N17" i="1"/>
  <c r="K14" i="1"/>
  <c r="Q14" i="1"/>
  <c r="N14" i="1"/>
  <c r="H16" i="1"/>
  <c r="H19" i="1" s="1"/>
  <c r="G16" i="1"/>
  <c r="G19" i="1" s="1"/>
  <c r="F16" i="1"/>
  <c r="F19" i="1" s="1"/>
  <c r="T19" i="1" l="1"/>
  <c r="S19" i="1"/>
  <c r="R19" i="1"/>
  <c r="Q19" i="1"/>
  <c r="P19" i="1"/>
  <c r="O19" i="1"/>
  <c r="N19" i="1"/>
  <c r="M19" i="1"/>
  <c r="L19" i="1"/>
  <c r="K19" i="1"/>
  <c r="J19" i="1"/>
  <c r="I19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<sst xmlns="http://schemas.openxmlformats.org/spreadsheetml/2006/main" count="73" uniqueCount="56">
  <si>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</si>
  <si>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</si>
  <si>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</si>
  <si>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</si>
  <si>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</si>
  <si>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</si>
  <si>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</si>
  <si>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</si>
  <si>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</si>
  <si>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</si>
  <si>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</si>
  <si>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</si>
  <si>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</si>
  <si>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</si>
  <si>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</si>
  <si>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</si>
  <si>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</si>
  <si>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</si>
  <si>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</si>
  <si>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</si>
  <si>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</si>
  <si>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</si>
  <si>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</si>
  <si>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</si>
  <si>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</si>
  <si>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</si>
  <si>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</si>
  <si>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Макаронні вироби</t>
  </si>
  <si>
    <t>Без присмаку гіркоти, без затхлого, пліснявого та інших сторонніх запахів і присмаків, поверхня гладенька, колір однотонний з кремовим або жовтуватим відтінком, злам склоподібний.</t>
  </si>
  <si>
    <t>Вода для приготування макаронних виробів</t>
  </si>
  <si>
    <t>Прозора безбарвна рідина, без присмаків і запаху,  не містить видимих домішок.</t>
  </si>
  <si>
    <t>Маса макаронних виробів відварних: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</si>
  <si>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</si>
  <si>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</si>
  <si>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</si>
  <si>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</si>
  <si>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Макаронні вироби відварюють у підсоленій воді за помірного кипіння до готовності. Зварені макаронні вироби відкидають на друшляк, дають воді стекти та заправляють розтопленим маслом вершковим.</t>
  </si>
  <si>
    <t>Подають в мілкій закусочній тарілці при температурі 60-65 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</si>
  <si>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макаронні вироби злегка втратили форму, заправлені вершковим маслом.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</si>
  <si>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макаронних виробів – від кремового до жовтуватого.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</si>
  <si>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відварених макаронних виробів з вершковим маслом.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</si>
  <si>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м’яка.</t>
    </r>
  </si>
  <si>
    <t xml:space="preserve">Рецептура № 164
«Сборник  рецептур блюд для питания школьников» 
Видання 1987 р.
</t>
  </si>
  <si>
    <t>МАКАРОННІ ВИРОБИ ВІДВАРЕНІ З МАСЛОМ</t>
  </si>
  <si>
    <t>Відходи при гарячій обробці (приварок)</t>
  </si>
  <si>
    <t>Г</t>
  </si>
  <si>
    <t>МП Л</t>
  </si>
  <si>
    <t>ВИХІД</t>
  </si>
  <si>
    <t xml:space="preserve">                                                                                                                          (підпис)                                 (ім’я, прізвище)</t>
  </si>
  <si>
    <t>102 г ± 3 %</t>
  </si>
  <si>
    <t>82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</si>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</sst>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zoomScale="70" zoomScaleNormal="100" zoomScalePageLayoutView="70" workbookViewId="0">
      <selection activeCell="X9" sqref="X9:AC19"/>
    </sheetView>
  </sheetViews>
  <sheetFormatPr defaultRowHeight="15" x14ac:dyDescent="0.25"/>
  <cols>
    <col min="1" max="1" width="4.42578125" customWidth="1"/>
    <col min="2" max="2" width="13.85546875" customWidth="1"/>
    <col min="3" max="4" width="5.7109375" customWidth="1"/>
    <col min="5" max="5" width="5.42578125" customWidth="1"/>
    <col min="6" max="6" width="5.7109375" customWidth="1"/>
    <col min="7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6" customWidth="1"/>
    <col min="16" max="16" width="6.140625" customWidth="1"/>
    <col min="17" max="17" width="5.85546875" customWidth="1"/>
    <col min="18" max="18" width="5.42578125" customWidth="1"/>
    <col min="19" max="19" width="5.28515625" customWidth="1"/>
    <col min="20" max="20" width="6.140625" customWidth="1"/>
    <col min="21" max="21" width="20.7109375" customWidth="1"/>
    <col min="22" max="22" width="10.85546875" customWidth="1"/>
    <col min="23" max="23" width="12.5703125" customWidth="1"/>
  </cols>
  <sheetData>
    <row r="1" spans="1:29" x14ac:dyDescent="0.25">
      <c r="A1" s="2"/>
      <c r="B1" s="43" t="s">
        <v>42</v>
      </c>
      <c r="C1" s="43"/>
      <c r="D1" s="43"/>
      <c r="E1" s="43"/>
      <c r="F1" s="43"/>
      <c r="G1" s="43"/>
      <c r="H1" s="43"/>
      <c r="I1" s="2"/>
      <c r="J1" s="2"/>
      <c r="K1" s="2"/>
      <c r="L1" s="2"/>
      <c r="M1" s="2"/>
      <c r="N1" s="2"/>
      <c r="O1" s="2"/>
      <c r="P1" s="4"/>
      <c r="Q1" s="42" t="s">
        <v>17</v>
      </c>
      <c r="R1" s="42"/>
      <c r="S1" s="42"/>
      <c r="T1" s="42"/>
      <c r="U1" s="42"/>
    </row>
    <row r="2" spans="1:29" x14ac:dyDescent="0.25">
      <c r="A2" s="2"/>
      <c r="B2" s="43"/>
      <c r="C2" s="43"/>
      <c r="D2" s="43"/>
      <c r="E2" s="43"/>
      <c r="F2" s="43"/>
      <c r="G2" s="43"/>
      <c r="H2" s="43"/>
      <c r="I2" s="2"/>
      <c r="J2" s="2"/>
      <c r="K2" s="2"/>
      <c r="L2" s="2"/>
      <c r="M2" s="2"/>
      <c r="N2" s="2"/>
      <c r="O2" s="2"/>
      <c r="P2" s="4"/>
      <c r="Q2" s="42" t="s">
        <v>18</v>
      </c>
      <c r="R2" s="42"/>
      <c r="S2" s="42"/>
      <c r="T2" s="42"/>
      <c r="U2" s="42"/>
    </row>
    <row r="3" spans="1:29" x14ac:dyDescent="0.25">
      <c r="A3" s="2"/>
      <c r="B3" s="43"/>
      <c r="C3" s="43"/>
      <c r="D3" s="43"/>
      <c r="E3" s="43"/>
      <c r="F3" s="43"/>
      <c r="G3" s="43"/>
      <c r="H3" s="43"/>
      <c r="I3" s="2"/>
      <c r="J3" s="2"/>
      <c r="K3" s="2"/>
      <c r="L3" s="2"/>
      <c r="M3" s="2"/>
      <c r="N3" s="2"/>
      <c r="O3" s="2"/>
      <c r="P3" s="4"/>
      <c r="Q3" s="42" t="s">
        <v>19</v>
      </c>
      <c r="R3" s="42"/>
      <c r="S3" s="42"/>
      <c r="T3" s="42"/>
      <c r="U3" s="42"/>
    </row>
    <row r="4" spans="1:29" x14ac:dyDescent="0.25">
      <c r="A4" s="2"/>
      <c r="B4" s="43"/>
      <c r="C4" s="43"/>
      <c r="D4" s="43"/>
      <c r="E4" s="43"/>
      <c r="F4" s="43"/>
      <c r="G4" s="43"/>
      <c r="H4" s="43"/>
      <c r="I4" s="2"/>
      <c r="J4" s="2"/>
      <c r="K4" s="2"/>
      <c r="L4" s="2"/>
      <c r="M4" s="2"/>
      <c r="N4" s="2"/>
      <c r="O4" s="2"/>
      <c r="P4" s="4"/>
      <c r="Q4" s="42" t="s">
        <v>20</v>
      </c>
      <c r="R4" s="42"/>
      <c r="S4" s="42"/>
      <c r="T4" s="42"/>
      <c r="U4" s="42"/>
    </row>
    <row r="5" spans="1:29" x14ac:dyDescent="0.25">
      <c r="A5" s="2"/>
      <c r="B5" s="43"/>
      <c r="C5" s="43"/>
      <c r="D5" s="43"/>
      <c r="E5" s="43"/>
      <c r="F5" s="43"/>
      <c r="G5" s="43"/>
      <c r="H5" s="43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40" t="s">
        <v>16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</row>
    <row r="7" spans="1:29" s="35" customFormat="1" x14ac:dyDescent="0.25">
      <c r="A7" s="41" t="s">
        <v>43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44" t="s">
        <v>0</v>
      </c>
      <c r="B9" s="50" t="s">
        <v>14</v>
      </c>
      <c r="C9" s="50" t="s">
        <v>1</v>
      </c>
      <c r="D9" s="50"/>
      <c r="E9" s="50"/>
      <c r="F9" s="50"/>
      <c r="G9" s="50"/>
      <c r="H9" s="50"/>
      <c r="I9" s="50" t="s">
        <v>2</v>
      </c>
      <c r="J9" s="50"/>
      <c r="K9" s="50"/>
      <c r="L9" s="50"/>
      <c r="M9" s="50"/>
      <c r="N9" s="50"/>
      <c r="O9" s="50"/>
      <c r="P9" s="50"/>
      <c r="Q9" s="50"/>
      <c r="R9" s="51" t="s">
        <v>13</v>
      </c>
      <c r="S9" s="51"/>
      <c r="T9" s="51"/>
      <c r="U9" s="51" t="s">
        <v>3</v>
      </c>
      <c r="V9" s="55" t="s">
        <v>25</v>
      </c>
      <c r="W9" s="50" t="s">
        <v>44</v>
      </c>
      <c r="X9" s="50" t="s">
        <v>51</v>
      </c>
    </row>
    <row r="10" spans="1:29" ht="15.75" customHeight="1" x14ac:dyDescent="0.25">
      <c r="A10" s="45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1"/>
      <c r="S10" s="51"/>
      <c r="T10" s="51"/>
      <c r="U10" s="51"/>
      <c r="V10" s="56"/>
      <c r="W10" s="50"/>
      <c r="X10" s="50"/>
    </row>
    <row r="11" spans="1:29" ht="25.5" customHeight="1" x14ac:dyDescent="0.25">
      <c r="A11" s="45"/>
      <c r="B11" s="50"/>
      <c r="C11" s="47" t="s">
        <v>8</v>
      </c>
      <c r="D11" s="47"/>
      <c r="E11" s="47"/>
      <c r="F11" s="47" t="s">
        <v>9</v>
      </c>
      <c r="G11" s="47"/>
      <c r="H11" s="47"/>
      <c r="I11" s="47" t="s">
        <v>10</v>
      </c>
      <c r="J11" s="47"/>
      <c r="K11" s="47"/>
      <c r="L11" s="47" t="s">
        <v>11</v>
      </c>
      <c r="M11" s="47"/>
      <c r="N11" s="47"/>
      <c r="O11" s="47" t="s">
        <v>12</v>
      </c>
      <c r="P11" s="47"/>
      <c r="Q11" s="47"/>
      <c r="R11" s="51"/>
      <c r="S11" s="51"/>
      <c r="T11" s="51"/>
      <c r="U11" s="51"/>
      <c r="V11" s="56"/>
      <c r="W11" s="50"/>
      <c r="X11" s="50"/>
    </row>
    <row r="12" spans="1:29" x14ac:dyDescent="0.25">
      <c r="A12" s="45"/>
      <c r="B12" s="50"/>
      <c r="C12" s="52" t="s">
        <v>4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4"/>
      <c r="U12" s="51"/>
      <c r="V12" s="57"/>
      <c r="W12" s="50"/>
      <c r="X12" s="50"/>
    </row>
    <row r="13" spans="1:29" ht="30.75" customHeight="1" x14ac:dyDescent="0.25">
      <c r="A13" s="46"/>
      <c r="B13" s="50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1"/>
      <c r="V13" s="14" t="s">
        <v>15</v>
      </c>
      <c r="W13" s="14" t="s">
        <v>15</v>
      </c>
      <c r="X13" s="39" t="s">
        <v>15</v>
      </c>
      <c r="Z13" s="31" t="s">
        <v>52</v>
      </c>
      <c r="AA13" s="31" t="s">
        <v>53</v>
      </c>
      <c r="AB13" s="31" t="s">
        <v>54</v>
      </c>
      <c r="AC13" s="31" t="s">
        <v>55</v>
      </c>
    </row>
    <row r="14" spans="1:29" ht="90.75" customHeight="1" x14ac:dyDescent="0.25">
      <c r="A14" s="27" t="s">
        <v>45</v>
      </c>
      <c r="B14" s="15" t="s">
        <v>27</v>
      </c>
      <c r="C14" s="16">
        <v>28</v>
      </c>
      <c r="D14" s="17">
        <v>28</v>
      </c>
      <c r="E14" s="17">
        <v>36.5</v>
      </c>
      <c r="F14" s="21">
        <v>28</v>
      </c>
      <c r="G14" s="21">
        <v>28</v>
      </c>
      <c r="H14" s="69">
        <f>G14/0.8</f>
        <v>35</v>
      </c>
      <c r="I14" s="66">
        <f>Z14/100*F14</f>
        <v>2.996</v>
      </c>
      <c r="J14" s="66">
        <f>Z14/100*G14</f>
        <v>2.996</v>
      </c>
      <c r="K14" s="66">
        <f>Z14/100*H14</f>
        <v>3.7450000000000001</v>
      </c>
      <c r="L14" s="66">
        <f>AA14/100*F14</f>
        <v>0.30800000000000005</v>
      </c>
      <c r="M14" s="66">
        <f>AA14/100*G14</f>
        <v>0.30800000000000005</v>
      </c>
      <c r="N14" s="66">
        <f>AA14/100*H14</f>
        <v>0.38500000000000006</v>
      </c>
      <c r="O14" s="66">
        <f>AB14/100*F14</f>
        <v>19.543999999999997</v>
      </c>
      <c r="P14" s="66">
        <f>AB14/100*G14</f>
        <v>19.543999999999997</v>
      </c>
      <c r="Q14" s="66">
        <f>AB14/100*H14</f>
        <v>24.43</v>
      </c>
      <c r="R14" s="67">
        <f>AC14/100*F14</f>
        <v>94.36</v>
      </c>
      <c r="S14" s="67">
        <f>AC14/100*G14</f>
        <v>94.36</v>
      </c>
      <c r="T14" s="67">
        <f>AC14/100*H14</f>
        <v>117.95</v>
      </c>
      <c r="U14" s="34" t="s">
        <v>28</v>
      </c>
      <c r="V14" s="18">
        <v>0</v>
      </c>
      <c r="W14" s="24">
        <v>0</v>
      </c>
      <c r="X14" s="65"/>
      <c r="Z14" s="66">
        <v>10.7</v>
      </c>
      <c r="AA14" s="66">
        <v>1.1000000000000001</v>
      </c>
      <c r="AB14" s="66">
        <v>69.8</v>
      </c>
      <c r="AC14" s="67">
        <v>337</v>
      </c>
    </row>
    <row r="15" spans="1:29" ht="63.75" customHeight="1" x14ac:dyDescent="0.25">
      <c r="A15" s="27"/>
      <c r="B15" s="20" t="s">
        <v>29</v>
      </c>
      <c r="C15" s="16">
        <v>168</v>
      </c>
      <c r="D15" s="17">
        <v>168</v>
      </c>
      <c r="E15" s="17">
        <v>219</v>
      </c>
      <c r="F15" s="21">
        <v>168</v>
      </c>
      <c r="G15" s="21">
        <v>168</v>
      </c>
      <c r="H15" s="69">
        <f>G15/0.8</f>
        <v>210</v>
      </c>
      <c r="I15" s="66">
        <f>Z15/100*F15</f>
        <v>0</v>
      </c>
      <c r="J15" s="66">
        <f>Z15/100*G15</f>
        <v>0</v>
      </c>
      <c r="K15" s="66">
        <f>Z15/100*H15</f>
        <v>0</v>
      </c>
      <c r="L15" s="66">
        <f>AA15/100*F15</f>
        <v>0</v>
      </c>
      <c r="M15" s="66">
        <f>AA15/100*G15</f>
        <v>0</v>
      </c>
      <c r="N15" s="66">
        <f>AA15/100*H15</f>
        <v>0</v>
      </c>
      <c r="O15" s="66">
        <f>AB15/100*F15</f>
        <v>0</v>
      </c>
      <c r="P15" s="66">
        <f>AB15/100*G15</f>
        <v>0</v>
      </c>
      <c r="Q15" s="66">
        <f>AB15/100*H15</f>
        <v>0</v>
      </c>
      <c r="R15" s="67">
        <f>AC15/100*F15</f>
        <v>0</v>
      </c>
      <c r="S15" s="67">
        <f>AC15/100*G15</f>
        <v>0</v>
      </c>
      <c r="T15" s="67">
        <f>AC15/100*H15</f>
        <v>0</v>
      </c>
      <c r="U15" s="34" t="s">
        <v>30</v>
      </c>
      <c r="V15" s="22">
        <v>0</v>
      </c>
      <c r="W15" s="24">
        <v>0</v>
      </c>
      <c r="X15" s="65"/>
      <c r="Z15" s="66">
        <v>0</v>
      </c>
      <c r="AA15" s="66">
        <v>0</v>
      </c>
      <c r="AB15" s="66">
        <v>0</v>
      </c>
      <c r="AC15" s="67">
        <v>0</v>
      </c>
    </row>
    <row r="16" spans="1:29" ht="36.75" customHeight="1" x14ac:dyDescent="0.25">
      <c r="A16" s="27"/>
      <c r="B16" s="62" t="s">
        <v>31</v>
      </c>
      <c r="C16" s="63"/>
      <c r="D16" s="63"/>
      <c r="E16" s="64"/>
      <c r="F16" s="25">
        <f>(F14*W16)/100+F14</f>
        <v>79.8</v>
      </c>
      <c r="G16" s="25">
        <f>(G14*W16)/100+G14</f>
        <v>79.8</v>
      </c>
      <c r="H16" s="25">
        <f>(H14*W16)/100+H14</f>
        <v>99.75</v>
      </c>
      <c r="I16" s="19"/>
      <c r="J16" s="19"/>
      <c r="K16" s="19"/>
      <c r="L16" s="19"/>
      <c r="M16" s="19"/>
      <c r="N16" s="19"/>
      <c r="O16" s="19"/>
      <c r="P16" s="19"/>
      <c r="Q16" s="19"/>
      <c r="R16" s="17"/>
      <c r="S16" s="17"/>
      <c r="T16" s="17"/>
      <c r="U16" s="34"/>
      <c r="V16" s="24">
        <v>0</v>
      </c>
      <c r="W16" s="36">
        <v>185</v>
      </c>
      <c r="X16" s="65"/>
      <c r="Z16" s="66"/>
      <c r="AA16" s="66"/>
      <c r="AB16" s="66"/>
      <c r="AC16" s="67"/>
    </row>
    <row r="17" spans="1:29" ht="70.5" customHeight="1" x14ac:dyDescent="0.25">
      <c r="A17" s="27" t="s">
        <v>46</v>
      </c>
      <c r="B17" s="15" t="s">
        <v>32</v>
      </c>
      <c r="C17" s="16">
        <v>2</v>
      </c>
      <c r="D17" s="17">
        <v>2</v>
      </c>
      <c r="E17" s="17">
        <v>2.5</v>
      </c>
      <c r="F17" s="17">
        <v>2</v>
      </c>
      <c r="G17" s="17">
        <v>2</v>
      </c>
      <c r="H17" s="69">
        <f>G17/0.8</f>
        <v>2.5</v>
      </c>
      <c r="I17" s="66">
        <f>Z17/100*F17</f>
        <v>1.6E-2</v>
      </c>
      <c r="J17" s="66">
        <f>Z17/100*G17</f>
        <v>1.6E-2</v>
      </c>
      <c r="K17" s="66">
        <f>Z17/100*H17</f>
        <v>0.02</v>
      </c>
      <c r="L17" s="66">
        <f>AA17/100*F17</f>
        <v>1.45</v>
      </c>
      <c r="M17" s="66">
        <f>AA17/100*G17</f>
        <v>1.45</v>
      </c>
      <c r="N17" s="66">
        <f>AA17/100*H17</f>
        <v>1.8125</v>
      </c>
      <c r="O17" s="66">
        <f>AB17/100*F17</f>
        <v>2.6000000000000002E-2</v>
      </c>
      <c r="P17" s="66">
        <f>AB17/100*G17</f>
        <v>2.6000000000000002E-2</v>
      </c>
      <c r="Q17" s="66">
        <f>AB17/100*H17</f>
        <v>3.2500000000000001E-2</v>
      </c>
      <c r="R17" s="67">
        <f>AC17/100*F17</f>
        <v>13.22</v>
      </c>
      <c r="S17" s="67">
        <f>AC17/100*G17</f>
        <v>13.22</v>
      </c>
      <c r="T17" s="67">
        <f>AC17/100*H17</f>
        <v>16.525000000000002</v>
      </c>
      <c r="U17" s="37" t="s">
        <v>33</v>
      </c>
      <c r="V17" s="24">
        <v>0</v>
      </c>
      <c r="W17" s="24">
        <v>0</v>
      </c>
      <c r="X17" s="65"/>
      <c r="Z17" s="66">
        <v>0.8</v>
      </c>
      <c r="AA17" s="66">
        <v>72.5</v>
      </c>
      <c r="AB17" s="66">
        <v>1.3</v>
      </c>
      <c r="AC17" s="67">
        <v>661</v>
      </c>
    </row>
    <row r="18" spans="1:29" ht="76.5" customHeight="1" x14ac:dyDescent="0.25">
      <c r="A18" s="26"/>
      <c r="B18" s="23" t="s">
        <v>34</v>
      </c>
      <c r="C18" s="32">
        <v>0.3</v>
      </c>
      <c r="D18" s="19">
        <v>0.3</v>
      </c>
      <c r="E18" s="19">
        <v>0.4</v>
      </c>
      <c r="F18" s="19">
        <v>0.3</v>
      </c>
      <c r="G18" s="19">
        <v>0.3</v>
      </c>
      <c r="H18" s="69">
        <f>G18/0.8</f>
        <v>0.37499999999999994</v>
      </c>
      <c r="I18" s="66">
        <f>Z18/100*F18</f>
        <v>0</v>
      </c>
      <c r="J18" s="66">
        <f>Z18/100*G18</f>
        <v>0</v>
      </c>
      <c r="K18" s="66">
        <f>Z18/100*H18</f>
        <v>0</v>
      </c>
      <c r="L18" s="66">
        <f>AA18/100*F18</f>
        <v>0</v>
      </c>
      <c r="M18" s="66">
        <f>AA18/100*G18</f>
        <v>0</v>
      </c>
      <c r="N18" s="66">
        <f>AA18/100*H18</f>
        <v>0</v>
      </c>
      <c r="O18" s="66">
        <f>AB18/100*F18</f>
        <v>0</v>
      </c>
      <c r="P18" s="66">
        <f>AB18/100*G18</f>
        <v>0</v>
      </c>
      <c r="Q18" s="66">
        <f>AB18/100*H18</f>
        <v>0</v>
      </c>
      <c r="R18" s="67">
        <f>AC18/100*F18</f>
        <v>0</v>
      </c>
      <c r="S18" s="67">
        <f>AC18/100*G18</f>
        <v>0</v>
      </c>
      <c r="T18" s="67">
        <f>AC18/100*H18</f>
        <v>0</v>
      </c>
      <c r="U18" s="38" t="s">
        <v>35</v>
      </c>
      <c r="V18" s="24">
        <v>0</v>
      </c>
      <c r="W18" s="24">
        <v>0</v>
      </c>
      <c r="X18" s="65"/>
      <c r="Z18" s="66">
        <v>0</v>
      </c>
      <c r="AA18" s="66">
        <v>0</v>
      </c>
      <c r="AB18" s="66">
        <v>0</v>
      </c>
      <c r="AC18" s="67">
        <v>0</v>
      </c>
    </row>
    <row r="19" spans="1:29" x14ac:dyDescent="0.25">
      <c r="A19" s="26"/>
      <c r="B19" s="58" t="s">
        <v>47</v>
      </c>
      <c r="C19" s="59"/>
      <c r="D19" s="59"/>
      <c r="E19" s="60"/>
      <c r="F19" s="25">
        <f>SUM(F16:F18)*(100-W19)/100</f>
        <v>81.689499999999995</v>
      </c>
      <c r="G19" s="25">
        <f>SUM(G16:G18)*(100-W19)/100</f>
        <v>81.689499999999995</v>
      </c>
      <c r="H19" s="25">
        <f>SUM(H16:H18)*(100-W19)/100</f>
        <v>102.111875</v>
      </c>
      <c r="I19" s="33">
        <f t="shared" ref="I19:T19" si="0">SUM(I14:I18)</f>
        <v>3.012</v>
      </c>
      <c r="J19" s="33">
        <f t="shared" si="0"/>
        <v>3.012</v>
      </c>
      <c r="K19" s="33">
        <f t="shared" si="0"/>
        <v>3.7650000000000001</v>
      </c>
      <c r="L19" s="33">
        <f t="shared" si="0"/>
        <v>1.758</v>
      </c>
      <c r="M19" s="33">
        <f t="shared" si="0"/>
        <v>1.758</v>
      </c>
      <c r="N19" s="33">
        <f t="shared" si="0"/>
        <v>2.1975000000000002</v>
      </c>
      <c r="O19" s="33">
        <f t="shared" si="0"/>
        <v>19.569999999999997</v>
      </c>
      <c r="P19" s="33">
        <f t="shared" si="0"/>
        <v>19.569999999999997</v>
      </c>
      <c r="Q19" s="33">
        <f t="shared" si="0"/>
        <v>24.462499999999999</v>
      </c>
      <c r="R19" s="25">
        <f t="shared" si="0"/>
        <v>107.58</v>
      </c>
      <c r="S19" s="25">
        <f t="shared" si="0"/>
        <v>107.58</v>
      </c>
      <c r="T19" s="25">
        <f t="shared" si="0"/>
        <v>134.47499999999999</v>
      </c>
      <c r="U19" s="3"/>
      <c r="V19" s="24"/>
      <c r="W19" s="31">
        <v>0.5</v>
      </c>
      <c r="X19" s="65"/>
      <c r="Z19" s="66"/>
      <c r="AA19" s="66"/>
      <c r="AB19" s="66"/>
      <c r="AC19" s="67"/>
    </row>
    <row r="20" spans="1:29" x14ac:dyDescent="0.25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68"/>
      <c r="S20" s="68"/>
      <c r="T20" s="68"/>
      <c r="U20" s="9"/>
    </row>
    <row r="21" spans="1:29" x14ac:dyDescent="0.25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x14ac:dyDescent="0.25">
      <c r="A22" s="7"/>
      <c r="B22" s="48" t="s">
        <v>21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</row>
    <row r="23" spans="1:29" ht="33" customHeight="1" x14ac:dyDescent="0.25">
      <c r="A23" s="7"/>
      <c r="B23" s="49" t="s">
        <v>36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</row>
    <row r="24" spans="1:29" ht="16.5" customHeight="1" x14ac:dyDescent="0.25">
      <c r="A24" s="7"/>
      <c r="B24" s="30" t="s">
        <v>37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9" ht="15" customHeight="1" x14ac:dyDescent="0.25">
      <c r="A25" s="7"/>
      <c r="B25" s="28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25">
      <c r="A26" s="1"/>
      <c r="B26" s="48" t="s">
        <v>22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</row>
    <row r="27" spans="1:29" x14ac:dyDescent="0.25">
      <c r="A27" s="1"/>
      <c r="B27" s="5" t="s">
        <v>38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25">
      <c r="A28" s="1"/>
      <c r="B28" s="5" t="s">
        <v>39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" t="s">
        <v>40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 t="s">
        <v>41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48" t="s">
        <v>23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</row>
    <row r="33" spans="1:21" x14ac:dyDescent="0.25">
      <c r="A33" s="1"/>
      <c r="B33" s="5" t="s">
        <v>26</v>
      </c>
      <c r="C33" s="5"/>
      <c r="D33" s="5" t="s">
        <v>50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 t="s">
        <v>49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61" t="s">
        <v>24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</row>
    <row r="39" spans="1:21" x14ac:dyDescent="0.25">
      <c r="A39" s="1"/>
      <c r="B39" s="5" t="s">
        <v>48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25">
      <c r="A41" s="1"/>
    </row>
    <row r="42" spans="1:21" ht="15" customHeight="1" x14ac:dyDescent="0.25">
      <c r="A42" s="1"/>
    </row>
    <row r="43" spans="1:21" x14ac:dyDescent="0.25">
      <c r="A43" s="1"/>
    </row>
    <row r="44" spans="1:21" ht="15" customHeight="1" x14ac:dyDescent="0.25">
      <c r="A44" s="1"/>
    </row>
    <row r="52" ht="30" customHeight="1" x14ac:dyDescent="0.25"/>
  </sheetData>
  <mergeCells count="29">
    <mergeCell ref="X9:X12"/>
    <mergeCell ref="V9:V12"/>
    <mergeCell ref="W9:W12"/>
    <mergeCell ref="B19:E19"/>
    <mergeCell ref="B32:U32"/>
    <mergeCell ref="B38:U38"/>
    <mergeCell ref="B9:B13"/>
    <mergeCell ref="B26:U26"/>
    <mergeCell ref="B16:E16"/>
    <mergeCell ref="A9:A13"/>
    <mergeCell ref="I11:K11"/>
    <mergeCell ref="L11:N11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F11:H11"/>
    <mergeCell ref="A6:U6"/>
    <mergeCell ref="A7:U7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2022-10-29T18:09:56Z</dcterms:modified>
</cp:coreProperties>
</file>